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1" activeTab="3"/>
  </bookViews>
  <sheets>
    <sheet name="Р-Крестьянская 57" sheetId="1" r:id="rId1"/>
    <sheet name="Р-Крестьянская 57(2019)" sheetId="2" r:id="rId2"/>
    <sheet name="Р-Крестьянская 57(2020)" sheetId="3" r:id="rId3"/>
    <sheet name="Р-Крестьянская 5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57'!#REF!,'Р-Крестьянская 57'!#REF!</definedName>
    <definedName name="Z_6E36EA37_049E_4FAE_B719_2847CD16F858_.wvu.Rows" localSheetId="0" hidden="1">'Р-Крестьянская 57'!$42:$45</definedName>
    <definedName name="Z_73C0D023_21BD_4441_8EFA_957546C15799_.wvu.Cols" localSheetId="0" hidden="1">'Р-Крестьянская 57'!#REF!,'Р-Крестьянская 57'!#REF!</definedName>
    <definedName name="Z_73C0D023_21BD_4441_8EFA_957546C15799_.wvu.Rows" localSheetId="0" hidden="1">'Р-Крестьянская 57'!$42:$45</definedName>
    <definedName name="_xlnm.Print_Area" localSheetId="0">'Р-Крестьянская 57'!$A$1:$G$60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 l="1"/>
  <c r="F40" i="2"/>
  <c r="F26" i="2"/>
  <c r="G21" i="2"/>
  <c r="F21" i="2"/>
  <c r="E21" i="2"/>
  <c r="G16" i="2"/>
  <c r="F16" i="2"/>
  <c r="E16" i="2"/>
  <c r="F51" i="2" l="1"/>
  <c r="F56" i="2" s="1"/>
  <c r="F48" i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F15" i="1"/>
  <c r="G15" i="1"/>
  <c r="E15" i="1"/>
  <c r="F9" i="1"/>
  <c r="G9" i="1"/>
  <c r="E9" i="1"/>
  <c r="E3" i="1" l="1"/>
  <c r="F58" i="1" l="1"/>
  <c r="F59" i="2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<sst xmlns="http://schemas.openxmlformats.org/spreadsheetml/2006/main" count="242" uniqueCount="78">
  <si>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</si>
  <si>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</si>
  <si>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</si>
  <si>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</si>
  <si>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</si>
  <si>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</si>
  <si>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</si>
  <si>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</si>
  <si>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</si>
  <si>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</si>
  <si>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</si>
  <si>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</si>
  <si>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</si>
  <si>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</si>
  <si>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</si>
  <si>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</si>
  <si>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</si>
  <si>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</si>
  <si>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</si>
  <si>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</si>
  <si>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</si>
  <si>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</si>
  <si>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</si>
  <si>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</si>
  <si>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</si>
  <si>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</si>
  <si>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</si>
  <si>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</si>
  <si>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</si>
  <si>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</si>
  <si>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</si>
  <si>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</si>
  <si>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</si>
  <si>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</si>
  <si>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</si>
  <si>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</si>
  <si>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</si>
  <si>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</si>
  <si>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57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</si>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</sst>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3">
          <cell r="W173">
            <v>11977.876105260329</v>
          </cell>
          <cell r="X173">
            <v>2457.7125003223478</v>
          </cell>
          <cell r="Y173">
            <v>9977.7026999999998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4326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Y173">
            <v>43444.316049009918</v>
          </cell>
          <cell r="BB173">
            <v>0</v>
          </cell>
          <cell r="BC173">
            <v>0</v>
          </cell>
          <cell r="CN173">
            <v>10268.297961142734</v>
          </cell>
          <cell r="CO173">
            <v>2104.5531718522589</v>
          </cell>
          <cell r="CP173">
            <v>734.05010000000004</v>
          </cell>
          <cell r="DB173">
            <v>0</v>
          </cell>
          <cell r="DG173">
            <v>8770.3294405704437</v>
          </cell>
          <cell r="DU173">
            <v>38060.475249623836</v>
          </cell>
          <cell r="DV173">
            <v>7945.6165830279842</v>
          </cell>
          <cell r="DW173">
            <v>4250.7482</v>
          </cell>
          <cell r="EK173">
            <v>0</v>
          </cell>
          <cell r="EQ173">
            <v>29927.223348539552</v>
          </cell>
          <cell r="FB173">
            <v>63432.000981397498</v>
          </cell>
          <cell r="FC173">
            <v>12969.094516933939</v>
          </cell>
          <cell r="FD173">
            <v>436.40700000000004</v>
          </cell>
          <cell r="FL173">
            <v>0</v>
          </cell>
          <cell r="FS173">
            <v>20323.262238716427</v>
          </cell>
          <cell r="FX173">
            <v>32100.277856551209</v>
          </cell>
          <cell r="FY173">
            <v>6547.361058141074</v>
          </cell>
          <cell r="FZ173">
            <v>0</v>
          </cell>
          <cell r="GG173">
            <v>2967.8940000000002</v>
          </cell>
          <cell r="GL173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3">
          <cell r="W173">
            <v>15203.94780403368</v>
          </cell>
          <cell r="X173">
            <v>4665.5299411722744</v>
          </cell>
          <cell r="Y173">
            <v>37173.894800000009</v>
          </cell>
          <cell r="AK173">
            <v>0</v>
          </cell>
          <cell r="AV173">
            <v>2266</v>
          </cell>
          <cell r="AY173">
            <v>67704.524529408285</v>
          </cell>
          <cell r="BM173">
            <v>0</v>
          </cell>
          <cell r="BN173">
            <v>0</v>
          </cell>
          <cell r="CN173">
            <v>11790.132712545023</v>
          </cell>
          <cell r="CO173">
            <v>3654.9411408889564</v>
          </cell>
          <cell r="CP173">
            <v>554.42840000000001</v>
          </cell>
          <cell r="DB173">
            <v>0</v>
          </cell>
          <cell r="DG173">
            <v>17043.579198349591</v>
          </cell>
          <cell r="DU173">
            <v>43667.587368640641</v>
          </cell>
          <cell r="DV173">
            <v>13479.370659126345</v>
          </cell>
          <cell r="DW173">
            <v>12984.530199999997</v>
          </cell>
          <cell r="EL173">
            <v>0</v>
          </cell>
          <cell r="EQ173">
            <v>29361.500565049395</v>
          </cell>
          <cell r="FB173">
            <v>64153.597567938479</v>
          </cell>
          <cell r="FC173">
            <v>40890.527923477828</v>
          </cell>
          <cell r="FD173">
            <v>641.60040000000004</v>
          </cell>
          <cell r="FL173">
            <v>0</v>
          </cell>
          <cell r="FS173">
            <v>22078.783446017031</v>
          </cell>
          <cell r="FX173">
            <v>33273.89285970186</v>
          </cell>
          <cell r="FY173">
            <v>21678.67867958545</v>
          </cell>
          <cell r="FZ173">
            <v>0</v>
          </cell>
          <cell r="GG173">
            <v>3708.3120000000004</v>
          </cell>
          <cell r="GL173">
            <v>11431.039736617906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3">
          <cell r="W173">
            <v>22827.952350142645</v>
          </cell>
          <cell r="X173">
            <v>5635.9061860244547</v>
          </cell>
          <cell r="Y173">
            <v>78611.742400000003</v>
          </cell>
          <cell r="AA173">
            <v>0</v>
          </cell>
          <cell r="AB173">
            <v>0</v>
          </cell>
          <cell r="AC173">
            <v>0</v>
          </cell>
          <cell r="AD173">
            <v>10570.89</v>
          </cell>
          <cell r="AE173">
            <v>2266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Y173">
            <v>91106.371837685583</v>
          </cell>
          <cell r="BM173">
            <v>0</v>
          </cell>
          <cell r="CN173">
            <v>10670.388616819442</v>
          </cell>
          <cell r="CO173">
            <v>3307.8204712140268</v>
          </cell>
          <cell r="CP173">
            <v>1014.0659000000001</v>
          </cell>
          <cell r="DB173">
            <v>0</v>
          </cell>
          <cell r="DF173">
            <v>9718.4487726689713</v>
          </cell>
          <cell r="DU173">
            <v>62830.307523928001</v>
          </cell>
          <cell r="DV173">
            <v>15928.335750918157</v>
          </cell>
          <cell r="DW173">
            <v>18402.227200000001</v>
          </cell>
          <cell r="EK173">
            <v>0</v>
          </cell>
          <cell r="EP173">
            <v>37059.626994188839</v>
          </cell>
          <cell r="FB173">
            <v>63135.806655212131</v>
          </cell>
          <cell r="FC173">
            <v>17242.068508722426</v>
          </cell>
          <cell r="FD173">
            <v>758.29860000000008</v>
          </cell>
          <cell r="FE173">
            <v>0</v>
          </cell>
          <cell r="FL173">
            <v>0</v>
          </cell>
          <cell r="FS173">
            <v>20657.97545198377</v>
          </cell>
          <cell r="FX173">
            <v>34803.492687906262</v>
          </cell>
          <cell r="FY173">
            <v>9542.5077488021889</v>
          </cell>
          <cell r="FZ173">
            <v>127.5</v>
          </cell>
          <cell r="GG173">
            <v>3919.86</v>
          </cell>
          <cell r="GL173">
            <v>11466.548657868887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3">
          <cell r="W173">
            <v>4319.7505569588893</v>
          </cell>
          <cell r="X173">
            <v>1027.3768508413334</v>
          </cell>
          <cell r="Y173">
            <v>1730.0291999999999</v>
          </cell>
          <cell r="AV173">
            <v>14420</v>
          </cell>
          <cell r="AY173">
            <v>21352.338462400356</v>
          </cell>
          <cell r="BM173">
            <v>4326</v>
          </cell>
          <cell r="BN173">
            <v>0</v>
          </cell>
          <cell r="BO173">
            <v>0</v>
          </cell>
          <cell r="BP173">
            <v>0</v>
          </cell>
          <cell r="CN173">
            <v>11537.919643319257</v>
          </cell>
          <cell r="CO173">
            <v>3215.7014086853978</v>
          </cell>
          <cell r="CP173">
            <v>185.27639999999997</v>
          </cell>
          <cell r="DB173">
            <v>0</v>
          </cell>
          <cell r="DG173">
            <v>10413.515469673239</v>
          </cell>
          <cell r="DL173">
            <v>5481.9793</v>
          </cell>
          <cell r="DP173">
            <v>1714.538</v>
          </cell>
          <cell r="DT173">
            <v>1641.7685000000001</v>
          </cell>
          <cell r="DU173">
            <v>54238.662159376567</v>
          </cell>
          <cell r="DV173">
            <v>12750.951157982599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69074.381349999996</v>
          </cell>
          <cell r="EJ173">
            <v>0</v>
          </cell>
          <cell r="EP173">
            <v>19338.956319729608</v>
          </cell>
          <cell r="EU173">
            <v>128827.79000000001</v>
          </cell>
          <cell r="EW173">
            <v>1118.2108500000002</v>
          </cell>
          <cell r="EY173">
            <v>0</v>
          </cell>
          <cell r="FA173">
            <v>0</v>
          </cell>
          <cell r="FL173">
            <v>0</v>
          </cell>
          <cell r="FS173">
            <v>0</v>
          </cell>
          <cell r="FV173">
            <v>82352.27</v>
          </cell>
          <cell r="FZ173">
            <v>0</v>
          </cell>
          <cell r="GG173">
            <v>2967.3449999999998</v>
          </cell>
          <cell r="GL17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10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8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8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8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8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8" ht="15.6" x14ac:dyDescent="0.3">
      <c r="A9" s="62" t="s">
        <v>8</v>
      </c>
      <c r="B9" s="63"/>
      <c r="C9" s="63"/>
      <c r="D9" s="64"/>
      <c r="E9" s="16">
        <f>SUM(E10:E14)</f>
        <v>1374392.2</v>
      </c>
      <c r="F9" s="16">
        <f t="shared" ref="F9:G9" si="0">SUM(F10:F14)</f>
        <v>1318061.21</v>
      </c>
      <c r="G9" s="16">
        <f t="shared" si="0"/>
        <v>482296.95999999996</v>
      </c>
    </row>
    <row r="10" spans="1:8" ht="13.2" customHeight="1" x14ac:dyDescent="0.3">
      <c r="A10" s="50" t="s">
        <v>9</v>
      </c>
      <c r="B10" s="51"/>
      <c r="C10" s="51"/>
      <c r="D10" s="52"/>
      <c r="E10" s="17">
        <v>564964.68000000005</v>
      </c>
      <c r="F10" s="17">
        <v>517480.8</v>
      </c>
      <c r="G10" s="18">
        <v>239263.15</v>
      </c>
    </row>
    <row r="11" spans="1:8" ht="14.4" customHeight="1" x14ac:dyDescent="0.3">
      <c r="A11" s="50" t="s">
        <v>10</v>
      </c>
      <c r="B11" s="51"/>
      <c r="C11" s="51"/>
      <c r="D11" s="52"/>
      <c r="E11" s="17"/>
      <c r="F11" s="17"/>
      <c r="G11" s="18"/>
    </row>
    <row r="12" spans="1:8" ht="13.95" customHeight="1" x14ac:dyDescent="0.3">
      <c r="A12" s="50" t="s">
        <v>11</v>
      </c>
      <c r="B12" s="51"/>
      <c r="C12" s="51"/>
      <c r="D12" s="52"/>
      <c r="E12" s="17">
        <v>141253.01999999999</v>
      </c>
      <c r="F12" s="17">
        <v>141648.62</v>
      </c>
      <c r="G12" s="18">
        <v>33878.33</v>
      </c>
    </row>
    <row r="13" spans="1:8" ht="13.5" customHeight="1" x14ac:dyDescent="0.3">
      <c r="A13" s="50" t="s">
        <v>12</v>
      </c>
      <c r="B13" s="51"/>
      <c r="C13" s="51"/>
      <c r="D13" s="52"/>
      <c r="E13" s="17">
        <v>293208.08</v>
      </c>
      <c r="F13" s="17">
        <v>295685.56</v>
      </c>
      <c r="G13" s="18">
        <v>66845.75</v>
      </c>
    </row>
    <row r="14" spans="1:8" ht="14.4" customHeight="1" x14ac:dyDescent="0.3">
      <c r="A14" s="43" t="s">
        <v>13</v>
      </c>
      <c r="B14" s="43"/>
      <c r="C14" s="43"/>
      <c r="D14" s="43"/>
      <c r="E14" s="17">
        <v>374966.42</v>
      </c>
      <c r="F14" s="17">
        <v>363246.23</v>
      </c>
      <c r="G14" s="18">
        <v>142309.73000000001</v>
      </c>
    </row>
    <row r="15" spans="1:8" ht="15.6" x14ac:dyDescent="0.3">
      <c r="A15" s="53" t="s">
        <v>41</v>
      </c>
      <c r="B15" s="54"/>
      <c r="C15" s="54"/>
      <c r="D15" s="55"/>
      <c r="E15" s="16">
        <f>SUM(E16:E19)</f>
        <v>578376.57999999996</v>
      </c>
      <c r="F15" s="16">
        <f t="shared" ref="F15:G15" si="1">SUM(F16:F19)</f>
        <v>562289.99</v>
      </c>
      <c r="G15" s="16">
        <f t="shared" si="1"/>
        <v>186940.7</v>
      </c>
    </row>
    <row r="16" spans="1:8" ht="33.6" customHeight="1" x14ac:dyDescent="0.3">
      <c r="A16" s="56" t="s">
        <v>43</v>
      </c>
      <c r="B16" s="57"/>
      <c r="C16" s="57"/>
      <c r="D16" s="58"/>
      <c r="E16" s="17">
        <v>564998.31999999995</v>
      </c>
      <c r="F16" s="17">
        <v>549399.9</v>
      </c>
      <c r="G16" s="18">
        <v>184111.12</v>
      </c>
    </row>
    <row r="17" spans="1:9" ht="15.6" x14ac:dyDescent="0.3">
      <c r="A17" s="43" t="s">
        <v>44</v>
      </c>
      <c r="B17" s="43"/>
      <c r="C17" s="43"/>
      <c r="D17" s="43"/>
      <c r="E17" s="17">
        <v>1244.22</v>
      </c>
      <c r="F17" s="17">
        <v>1206.7</v>
      </c>
      <c r="G17" s="18">
        <v>265.45</v>
      </c>
    </row>
    <row r="18" spans="1:9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9" ht="15.6" x14ac:dyDescent="0.3">
      <c r="A19" s="43" t="s">
        <v>46</v>
      </c>
      <c r="B19" s="43"/>
      <c r="C19" s="43"/>
      <c r="D19" s="43"/>
      <c r="E19" s="17">
        <v>12134.04</v>
      </c>
      <c r="F19" s="17">
        <v>11683.39</v>
      </c>
      <c r="G19" s="18">
        <v>2564.13</v>
      </c>
    </row>
    <row r="20" spans="1:9" ht="15.6" x14ac:dyDescent="0.3">
      <c r="A20" s="65" t="s">
        <v>14</v>
      </c>
      <c r="B20" s="65"/>
      <c r="C20" s="65"/>
      <c r="D20" s="65"/>
      <c r="E20" s="34">
        <f>E21</f>
        <v>6472.62</v>
      </c>
      <c r="F20" s="34">
        <f t="shared" ref="F20:G20" si="2">F21</f>
        <v>6235.98</v>
      </c>
      <c r="G20" s="34">
        <f t="shared" si="2"/>
        <v>3552.38</v>
      </c>
    </row>
    <row r="21" spans="1:9" ht="15.6" x14ac:dyDescent="0.3">
      <c r="A21" s="43" t="s">
        <v>15</v>
      </c>
      <c r="B21" s="43"/>
      <c r="C21" s="43"/>
      <c r="D21" s="43"/>
      <c r="E21" s="17">
        <v>6472.62</v>
      </c>
      <c r="F21" s="17">
        <v>6235.98</v>
      </c>
      <c r="G21" s="18">
        <v>3552.38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6" t="s">
        <v>52</v>
      </c>
      <c r="B24" s="66"/>
      <c r="C24" s="66"/>
      <c r="D24" s="66"/>
      <c r="E24" s="66"/>
      <c r="F24" s="17">
        <v>-389100.70593290083</v>
      </c>
      <c r="G24" s="19"/>
      <c r="I24" s="28"/>
    </row>
    <row r="25" spans="1:9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67857.60735459259</v>
      </c>
      <c r="I25" s="28"/>
    </row>
    <row r="26" spans="1:9" ht="28.5" customHeight="1" x14ac:dyDescent="0.25">
      <c r="A26" s="70"/>
      <c r="B26" s="71"/>
      <c r="C26" s="71"/>
      <c r="D26" s="71"/>
      <c r="E26" s="72"/>
      <c r="F26" s="77"/>
      <c r="I26" s="28"/>
    </row>
    <row r="27" spans="1:9" ht="15.6" hidden="1" x14ac:dyDescent="0.3">
      <c r="A27" s="73" t="s">
        <v>16</v>
      </c>
      <c r="B27" s="74"/>
      <c r="C27" s="74"/>
      <c r="D27" s="74"/>
      <c r="E27" s="75"/>
      <c r="F27" s="25">
        <f>'[1]УК ВР декабрь нар'!W173</f>
        <v>11977.876105260329</v>
      </c>
      <c r="I27" s="28"/>
    </row>
    <row r="28" spans="1:9" ht="15.6" hidden="1" x14ac:dyDescent="0.3">
      <c r="A28" s="73" t="s">
        <v>31</v>
      </c>
      <c r="B28" s="74"/>
      <c r="C28" s="74"/>
      <c r="D28" s="74"/>
      <c r="E28" s="75"/>
      <c r="F28" s="25">
        <f>'[1]УК ВР декабрь нар'!X173</f>
        <v>2457.7125003223478</v>
      </c>
      <c r="I28" s="28"/>
    </row>
    <row r="29" spans="1:9" ht="15.6" hidden="1" x14ac:dyDescent="0.3">
      <c r="A29" s="73" t="s">
        <v>18</v>
      </c>
      <c r="B29" s="74"/>
      <c r="C29" s="74"/>
      <c r="D29" s="74"/>
      <c r="E29" s="75"/>
      <c r="F29" s="25">
        <f>'[1]УК ВР декабрь нар'!Y173</f>
        <v>9977.7026999999998</v>
      </c>
      <c r="I29" s="28"/>
    </row>
    <row r="30" spans="1:9" ht="15.6" hidden="1" x14ac:dyDescent="0.3">
      <c r="A30" s="73" t="s">
        <v>19</v>
      </c>
      <c r="B30" s="74"/>
      <c r="C30" s="74"/>
      <c r="D30" s="74"/>
      <c r="E30" s="75"/>
      <c r="F30" s="25">
        <f>'[1]УК ВР декабрь нар'!AA173+'[1]УК ВР декабрь нар'!AB173+'[1]УК ВР декабрь нар'!AC173+'[1]УК ВР декабрь нар'!AD173+'[1]УК ВР декабрь нар'!AE173+'[1]УК ВР декабрь нар'!AF173+'[1]УК ВР декабрь нар'!AG173+'[1]УК ВР декабрь нар'!AH173+'[1]УК ВР декабрь нар'!AJ173+'[1]УК ВР декабрь нар'!AL173+'[1]УК ВР декабрь нар'!AN173+'[1]УК ВР декабрь нар'!AO173+'[1]УК ВР декабрь нар'!AP173+'[1]УК ВР декабрь нар'!AQ173+'[1]УК ВР декабрь нар'!AR173+'[1]УК ВР декабрь нар'!AT173</f>
        <v>0</v>
      </c>
      <c r="I30" s="28"/>
    </row>
    <row r="31" spans="1:9" ht="36.75" hidden="1" customHeight="1" x14ac:dyDescent="0.3">
      <c r="A31" s="79" t="s">
        <v>32</v>
      </c>
      <c r="B31" s="80"/>
      <c r="C31" s="80"/>
      <c r="D31" s="80"/>
      <c r="E31" s="81"/>
      <c r="F31" s="25">
        <f>'[1]УК ВР декабрь нар'!AY173</f>
        <v>43444.316049009918</v>
      </c>
      <c r="I31" s="28"/>
    </row>
    <row r="32" spans="1:9" ht="15.75" customHeight="1" x14ac:dyDescent="0.25">
      <c r="A32" s="67" t="s">
        <v>33</v>
      </c>
      <c r="B32" s="68"/>
      <c r="C32" s="68"/>
      <c r="D32" s="68"/>
      <c r="E32" s="69"/>
      <c r="F32" s="76">
        <f>SUM(F34:F38)+33819.88</f>
        <v>140207.17405475682</v>
      </c>
      <c r="I32" s="28"/>
    </row>
    <row r="33" spans="1:10" ht="33" customHeight="1" x14ac:dyDescent="0.25">
      <c r="A33" s="70"/>
      <c r="B33" s="71"/>
      <c r="C33" s="71"/>
      <c r="D33" s="71"/>
      <c r="E33" s="72"/>
      <c r="F33" s="77"/>
      <c r="I33" s="28"/>
    </row>
    <row r="34" spans="1:10" ht="15.6" hidden="1" x14ac:dyDescent="0.3">
      <c r="A34" s="78" t="s">
        <v>16</v>
      </c>
      <c r="B34" s="78"/>
      <c r="C34" s="78"/>
      <c r="D34" s="78"/>
      <c r="E34" s="78"/>
      <c r="F34" s="25">
        <f>'[1]УК ВР декабрь нар'!CN173+'[1]УК ВР декабрь нар'!DU173</f>
        <v>48328.773210766572</v>
      </c>
      <c r="I34" s="28"/>
    </row>
    <row r="35" spans="1:10" ht="15.6" hidden="1" x14ac:dyDescent="0.3">
      <c r="A35" s="78" t="s">
        <v>31</v>
      </c>
      <c r="B35" s="78"/>
      <c r="C35" s="78"/>
      <c r="D35" s="78"/>
      <c r="E35" s="78"/>
      <c r="F35" s="25">
        <f>'[1]УК ВР декабрь нар'!CO173+'[1]УК ВР декабрь нар'!DV173</f>
        <v>10050.169754880244</v>
      </c>
      <c r="I35" s="28"/>
    </row>
    <row r="36" spans="1:10" ht="15.6" hidden="1" x14ac:dyDescent="0.3">
      <c r="A36" s="78" t="s">
        <v>18</v>
      </c>
      <c r="B36" s="78"/>
      <c r="C36" s="78"/>
      <c r="D36" s="78"/>
      <c r="E36" s="78"/>
      <c r="F36" s="25">
        <f>'[1]УК ВР декабрь нар'!CP173+'[1]УК ВР декабрь нар'!DW173</f>
        <v>4984.7983000000004</v>
      </c>
      <c r="I36" s="28"/>
    </row>
    <row r="37" spans="1:10" ht="15.6" hidden="1" x14ac:dyDescent="0.3">
      <c r="A37" s="78" t="s">
        <v>19</v>
      </c>
      <c r="B37" s="78"/>
      <c r="C37" s="78"/>
      <c r="D37" s="78"/>
      <c r="E37" s="78"/>
      <c r="F37" s="25">
        <f>'[1]УК ВР декабрь нар'!AI173+'[1]УК ВР декабрь нар'!AJ173+'[1]УК ВР декабрь нар'!AS173+'[1]УК ВР декабрь нар'!BC173+'[1]УК ВР декабрь нар'!DB173+'[1]УК ВР декабрь нар'!EK173+'[1]УК ВР декабрь нар'!AM173</f>
        <v>4326</v>
      </c>
      <c r="I37" s="28"/>
    </row>
    <row r="38" spans="1:10" ht="39.75" hidden="1" customHeight="1" x14ac:dyDescent="0.3">
      <c r="A38" s="79" t="s">
        <v>34</v>
      </c>
      <c r="B38" s="82"/>
      <c r="C38" s="82"/>
      <c r="D38" s="82"/>
      <c r="E38" s="83"/>
      <c r="F38" s="25">
        <f>'[1]УК ВР декабрь нар'!DG173+'[1]УК ВР декабрь нар'!EQ173</f>
        <v>38697.552789109992</v>
      </c>
      <c r="I38" s="28"/>
    </row>
    <row r="39" spans="1:10" ht="32.4" customHeight="1" x14ac:dyDescent="0.3">
      <c r="A39" s="84" t="s">
        <v>35</v>
      </c>
      <c r="B39" s="85"/>
      <c r="C39" s="85"/>
      <c r="D39" s="85"/>
      <c r="E39" s="86"/>
      <c r="F39" s="26">
        <f>SUM(F40:F48)+75328.63</f>
        <v>224215.47466660256</v>
      </c>
      <c r="I39" s="28"/>
    </row>
    <row r="40" spans="1:10" ht="15.6" hidden="1" x14ac:dyDescent="0.3">
      <c r="A40" s="87" t="s">
        <v>20</v>
      </c>
      <c r="B40" s="88"/>
      <c r="C40" s="88"/>
      <c r="D40" s="88"/>
      <c r="E40" s="89"/>
      <c r="F40" s="25">
        <f>'[1]УК ВР декабрь нар'!FB173+'[1]УК ВР декабрь нар'!FX173</f>
        <v>95532.278837948703</v>
      </c>
      <c r="I40" s="28"/>
    </row>
    <row r="41" spans="1:10" ht="15.6" hidden="1" x14ac:dyDescent="0.3">
      <c r="A41" s="73" t="s">
        <v>31</v>
      </c>
      <c r="B41" s="74"/>
      <c r="C41" s="74"/>
      <c r="D41" s="74"/>
      <c r="E41" s="74"/>
      <c r="F41" s="25">
        <f>'[1]УК ВР декабрь нар'!FC173+'[1]УК ВР декабрь нар'!FY173</f>
        <v>19516.455575075015</v>
      </c>
      <c r="I41" s="28"/>
    </row>
    <row r="42" spans="1:10" ht="15.6" hidden="1" customHeight="1" x14ac:dyDescent="0.3">
      <c r="A42" s="78" t="s">
        <v>21</v>
      </c>
      <c r="B42" s="78"/>
      <c r="C42" s="78"/>
      <c r="D42" s="78"/>
      <c r="E42" s="73"/>
      <c r="F42" s="25"/>
      <c r="I42" s="28"/>
    </row>
    <row r="43" spans="1:10" ht="15.6" hidden="1" customHeight="1" x14ac:dyDescent="0.3">
      <c r="A43" s="73" t="s">
        <v>17</v>
      </c>
      <c r="B43" s="74"/>
      <c r="C43" s="74"/>
      <c r="D43" s="74"/>
      <c r="E43" s="74"/>
      <c r="F43" s="25"/>
      <c r="I43" s="28"/>
    </row>
    <row r="44" spans="1:10" ht="15.6" hidden="1" customHeight="1" x14ac:dyDescent="0.3">
      <c r="A44" s="78" t="s">
        <v>22</v>
      </c>
      <c r="B44" s="78"/>
      <c r="C44" s="78"/>
      <c r="D44" s="78"/>
      <c r="E44" s="73"/>
      <c r="F44" s="25"/>
      <c r="I44" s="28"/>
    </row>
    <row r="45" spans="1:10" ht="15.6" hidden="1" customHeight="1" x14ac:dyDescent="0.3">
      <c r="A45" s="73" t="s">
        <v>17</v>
      </c>
      <c r="B45" s="74"/>
      <c r="C45" s="74"/>
      <c r="D45" s="74"/>
      <c r="E45" s="74"/>
      <c r="F45" s="25"/>
      <c r="I45" s="28"/>
    </row>
    <row r="46" spans="1:10" ht="15.6" hidden="1" x14ac:dyDescent="0.3">
      <c r="A46" s="78" t="s">
        <v>18</v>
      </c>
      <c r="B46" s="78"/>
      <c r="C46" s="78"/>
      <c r="D46" s="78"/>
      <c r="E46" s="73"/>
      <c r="F46" s="25">
        <f>'[1]УК ВР декабрь нар'!FD173+'[1]УК ВР декабрь нар'!FZ173</f>
        <v>436.40700000000004</v>
      </c>
      <c r="I46" s="28"/>
    </row>
    <row r="47" spans="1:10" ht="15.6" hidden="1" x14ac:dyDescent="0.3">
      <c r="A47" s="73" t="s">
        <v>19</v>
      </c>
      <c r="B47" s="74"/>
      <c r="C47" s="74"/>
      <c r="D47" s="74"/>
      <c r="E47" s="74"/>
      <c r="F47" s="25">
        <f>'[1]УК ВР декабрь нар'!GG173+'[1]УК ВР декабрь нар'!FL173+'[1]УК ВР декабрь нар'!BB173+'[1]УК ВР декабрь нар'!AK173</f>
        <v>2967.8940000000002</v>
      </c>
      <c r="I47" s="28"/>
    </row>
    <row r="48" spans="1:10" ht="43.5" hidden="1" customHeight="1" x14ac:dyDescent="0.3">
      <c r="A48" s="79" t="s">
        <v>36</v>
      </c>
      <c r="B48" s="82"/>
      <c r="C48" s="82"/>
      <c r="D48" s="82"/>
      <c r="E48" s="83"/>
      <c r="F48" s="25">
        <f>'[1]УК ВР декабрь нар'!FS173+'[1]УК ВР декабрь нар'!GL173</f>
        <v>30433.809253578831</v>
      </c>
      <c r="I48" s="28"/>
      <c r="J48" s="28"/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91" t="s">
        <v>47</v>
      </c>
      <c r="B50" s="92"/>
      <c r="C50" s="92"/>
      <c r="D50" s="92"/>
      <c r="E50" s="93"/>
      <c r="F50" s="26">
        <f>F25+F32+F39+F49</f>
        <v>432280.25607595197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94695.700000000012</v>
      </c>
      <c r="I51" s="28"/>
    </row>
    <row r="52" spans="1:12" ht="15.6" x14ac:dyDescent="0.3">
      <c r="A52" s="73" t="s">
        <v>23</v>
      </c>
      <c r="B52" s="74"/>
      <c r="C52" s="74"/>
      <c r="D52" s="74"/>
      <c r="E52" s="74"/>
      <c r="F52" s="25">
        <v>43315.3</v>
      </c>
      <c r="I52" s="28"/>
    </row>
    <row r="53" spans="1:12" ht="15.6" x14ac:dyDescent="0.3">
      <c r="A53" s="73" t="s">
        <v>24</v>
      </c>
      <c r="B53" s="74"/>
      <c r="C53" s="74"/>
      <c r="D53" s="74"/>
      <c r="E53" s="74"/>
      <c r="F53" s="25">
        <v>51380.4</v>
      </c>
      <c r="I53" s="28"/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5">
        <v>0</v>
      </c>
      <c r="I54" s="28"/>
    </row>
    <row r="55" spans="1:12" ht="15.6" x14ac:dyDescent="0.3">
      <c r="A55" s="94" t="s">
        <v>49</v>
      </c>
      <c r="B55" s="94"/>
      <c r="C55" s="94"/>
      <c r="D55" s="94"/>
      <c r="E55" s="94"/>
      <c r="F55" s="26">
        <f>F50+F51</f>
        <v>526975.95607595192</v>
      </c>
      <c r="H55" s="28"/>
      <c r="I55" s="28"/>
      <c r="K55" s="28"/>
      <c r="L55" s="28"/>
    </row>
    <row r="56" spans="1:12" ht="15.6" x14ac:dyDescent="0.3">
      <c r="A56" s="66" t="s">
        <v>26</v>
      </c>
      <c r="B56" s="66"/>
      <c r="C56" s="66"/>
      <c r="D56" s="66"/>
      <c r="E56" s="66"/>
      <c r="F56" s="27">
        <f>E16</f>
        <v>564998.31999999995</v>
      </c>
      <c r="I56" s="28"/>
    </row>
    <row r="57" spans="1:12" ht="15.6" x14ac:dyDescent="0.3">
      <c r="A57" s="66" t="s">
        <v>27</v>
      </c>
      <c r="B57" s="66"/>
      <c r="C57" s="66"/>
      <c r="D57" s="66"/>
      <c r="E57" s="66"/>
      <c r="F57" s="26">
        <f>F16</f>
        <v>549399.9</v>
      </c>
      <c r="H57" s="28"/>
      <c r="I57" s="28"/>
    </row>
    <row r="58" spans="1:12" ht="15.6" x14ac:dyDescent="0.3">
      <c r="A58" s="90" t="s">
        <v>28</v>
      </c>
      <c r="B58" s="90"/>
      <c r="C58" s="90"/>
      <c r="D58" s="90"/>
      <c r="E58" s="90"/>
      <c r="F58" s="26">
        <f>F24+F56-F55</f>
        <v>-351078.34200885281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'Р-Крестьянская 57'!A2:G2</f>
        <v>перед собственниками дома по адресу: ул. Р-Крестьянская 57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'Р-Крестьянская 57'!G6:H6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'Р-Крестьянская 57'!G8:H8</f>
        <v>задолженность с нарастающим итогом с -01.09.2010г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891375.71</v>
      </c>
      <c r="F9" s="16">
        <f t="shared" ref="F9:G9" si="0">SUM(F10:F15)</f>
        <v>979737.15</v>
      </c>
      <c r="G9" s="16">
        <f t="shared" si="0"/>
        <v>393935.51999999996</v>
      </c>
    </row>
    <row r="10" spans="1:7" ht="15.6" x14ac:dyDescent="0.3">
      <c r="A10" s="50" t="s">
        <v>9</v>
      </c>
      <c r="B10" s="51"/>
      <c r="C10" s="51"/>
      <c r="D10" s="52"/>
      <c r="E10" s="17">
        <v>345647.11</v>
      </c>
      <c r="F10" s="17">
        <v>433616.21</v>
      </c>
      <c r="G10" s="18">
        <v>151294.04999999999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122864.23</v>
      </c>
      <c r="F12" s="17">
        <v>117506.33</v>
      </c>
      <c r="G12" s="18">
        <v>39236.230000000003</v>
      </c>
    </row>
    <row r="13" spans="1:7" ht="15.6" x14ac:dyDescent="0.3">
      <c r="A13" s="50" t="s">
        <v>12</v>
      </c>
      <c r="B13" s="51"/>
      <c r="C13" s="51"/>
      <c r="D13" s="52"/>
      <c r="E13" s="17">
        <v>252888.5</v>
      </c>
      <c r="F13" s="17">
        <v>238191.99</v>
      </c>
      <c r="G13" s="18">
        <v>81542.259999999995</v>
      </c>
    </row>
    <row r="14" spans="1:7" ht="15.6" x14ac:dyDescent="0.3">
      <c r="A14" s="43" t="s">
        <v>13</v>
      </c>
      <c r="B14" s="43"/>
      <c r="C14" s="43"/>
      <c r="D14" s="43"/>
      <c r="E14" s="17">
        <v>126734.61</v>
      </c>
      <c r="F14" s="17">
        <v>146716.79</v>
      </c>
      <c r="G14" s="18">
        <v>122327.55</v>
      </c>
    </row>
    <row r="15" spans="1:7" ht="15.6" x14ac:dyDescent="0.3">
      <c r="A15" s="50" t="s">
        <v>68</v>
      </c>
      <c r="B15" s="51"/>
      <c r="C15" s="51"/>
      <c r="D15" s="52"/>
      <c r="E15" s="17">
        <v>43241.26</v>
      </c>
      <c r="F15" s="17">
        <v>43705.83</v>
      </c>
      <c r="G15" s="18">
        <v>-464.57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530254.51</v>
      </c>
      <c r="F16" s="16">
        <f>SUM(F17:F20)</f>
        <v>501824.80000000005</v>
      </c>
      <c r="G16" s="16">
        <f>SUM(G17:G20)</f>
        <v>215370.41</v>
      </c>
    </row>
    <row r="17" spans="1:12" ht="15.6" x14ac:dyDescent="0.3">
      <c r="A17" s="95" t="s">
        <v>43</v>
      </c>
      <c r="B17" s="96"/>
      <c r="C17" s="96"/>
      <c r="D17" s="97"/>
      <c r="E17" s="17">
        <v>516418.09</v>
      </c>
      <c r="F17" s="17">
        <v>488941.95</v>
      </c>
      <c r="G17" s="18">
        <v>211587.26</v>
      </c>
    </row>
    <row r="18" spans="1:12" ht="15.6" x14ac:dyDescent="0.3">
      <c r="A18" s="43" t="s">
        <v>55</v>
      </c>
      <c r="B18" s="43"/>
      <c r="C18" s="43"/>
      <c r="D18" s="43"/>
      <c r="E18" s="17">
        <v>1243.42</v>
      </c>
      <c r="F18" s="17">
        <v>1161.03</v>
      </c>
      <c r="G18" s="18">
        <v>347.84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12593</v>
      </c>
      <c r="F20" s="17">
        <v>11721.82</v>
      </c>
      <c r="G20" s="18">
        <v>3435.31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3686.76</v>
      </c>
      <c r="F21" s="16">
        <f>SUM(F22)</f>
        <v>3877.32</v>
      </c>
      <c r="G21" s="16">
        <f>SUM(G22)</f>
        <v>3361.82</v>
      </c>
    </row>
    <row r="22" spans="1:12" ht="15.6" x14ac:dyDescent="0.3">
      <c r="A22" s="43" t="s">
        <v>15</v>
      </c>
      <c r="B22" s="43"/>
      <c r="C22" s="43"/>
      <c r="D22" s="43"/>
      <c r="E22" s="17">
        <v>3686.76</v>
      </c>
      <c r="F22" s="17">
        <v>3877.32</v>
      </c>
      <c r="G22" s="18">
        <v>3361.82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39">
        <f>'Р-Крестьянская 57'!F58</f>
        <v>-351078.34200885281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127013.89707461424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'[2]УК ВР декабрь нар'!W173</f>
        <v>15203.94780403368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'[2]УК ВР декабрь нар'!X173</f>
        <v>4665.5299411722744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'[2]УК ВР декабрь нар'!Y173</f>
        <v>37173.894800000009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'[2]УК ВР декабрь нар'!AV173+'[2]УК ВР декабрь нар'!BN173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'[2]УК ВР декабрь нар'!AY173</f>
        <v>67704.524529408285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SUM(F35:F39)+38587.06</f>
        <v>171123.13024459995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'[2]УК ВР декабрь нар'!CN173+'[2]УК ВР декабрь нар'!DU173</f>
        <v>55457.72008118566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'[2]УК ВР декабрь нар'!CO173+'[2]УК ВР декабрь нар'!DV173</f>
        <v>17134.311800015301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'[2]УК ВР декабрь нар'!CP173+'[2]УК ВР декабрь нар'!DW173</f>
        <v>13538.958599999998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'[2]УК ВР декабрь нар'!BM173+'[2]УК ВР декабрь нар'!DB173+'[2]УК ВР декабрь нар'!EL173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'[2]УК ВР декабрь нар'!DG173+'[2]УК ВР декабрь нар'!EQ173</f>
        <v>46405.079763398986</v>
      </c>
    </row>
    <row r="40" spans="1:12" ht="15.6" x14ac:dyDescent="0.3">
      <c r="A40" s="84" t="s">
        <v>35</v>
      </c>
      <c r="B40" s="85"/>
      <c r="C40" s="85"/>
      <c r="D40" s="85"/>
      <c r="E40" s="86"/>
      <c r="F40" s="26">
        <f>SUM(F41:F49)</f>
        <v>197856.43261333858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'[2]УК ВР декабрь нар'!FB173+'[2]УК ВР декабрь нар'!FX173</f>
        <v>97427.490427640339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'[2]УК ВР декабрь нар'!FC173+'[2]УК ВР декабрь нар'!FY173</f>
        <v>62569.206603063278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'[2]УК ВР декабрь нар'!FD173+'[2]УК ВР декабрь нар'!FZ173</f>
        <v>641.60040000000004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'[2]УК ВР декабрь нар'!GG173+'[2]УК ВР декабрь нар'!FL173+'[2]УК ВР декабрь нар'!AK173</f>
        <v>3708.3120000000004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'[2]УК ВР декабрь нар'!FS173+'[2]УК ВР декабрь нар'!GL173</f>
        <v>33509.823182634937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65</v>
      </c>
      <c r="B51" s="92"/>
      <c r="C51" s="92"/>
      <c r="D51" s="92"/>
      <c r="E51" s="93"/>
      <c r="F51" s="26">
        <f>F26+F33+F40+F50</f>
        <v>495993.45993255277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96402.07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37233.14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59168.93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592395.52993255272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516418.09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488941.95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-427055.7819414055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'Р-Крестьянская 57'!A2:G2</f>
        <v>перед собственниками дома по адресу: ул. Р-Крестьянская 57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'Р-Крестьянская 57'!G6:H6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'Р-Крестьянская 57'!G8:H8</f>
        <v>задолженность с нарастающим итогом с -01.09.2010г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360438.74</v>
      </c>
      <c r="F9" s="16">
        <f t="shared" ref="F9:G9" si="0">SUM(F10:F15)</f>
        <v>415335.64999999997</v>
      </c>
      <c r="G9" s="16">
        <f t="shared" si="0"/>
        <v>339038.61000000004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27138.73</v>
      </c>
      <c r="G10" s="18">
        <v>124155.32</v>
      </c>
    </row>
    <row r="11" spans="1:7" ht="15.6" x14ac:dyDescent="0.3">
      <c r="A11" s="50" t="s">
        <v>10</v>
      </c>
      <c r="B11" s="51"/>
      <c r="C11" s="51"/>
      <c r="D11" s="52"/>
      <c r="E11" s="17">
        <v>0</v>
      </c>
      <c r="F11" s="17">
        <v>0</v>
      </c>
      <c r="G11" s="18">
        <v>0</v>
      </c>
    </row>
    <row r="12" spans="1:7" ht="15.6" x14ac:dyDescent="0.3">
      <c r="A12" s="50" t="s">
        <v>11</v>
      </c>
      <c r="B12" s="51"/>
      <c r="C12" s="51"/>
      <c r="D12" s="52"/>
      <c r="E12" s="17">
        <v>119065.33</v>
      </c>
      <c r="F12" s="17">
        <v>120265.37</v>
      </c>
      <c r="G12" s="18">
        <v>38036.19</v>
      </c>
    </row>
    <row r="13" spans="1:7" ht="15.6" x14ac:dyDescent="0.3">
      <c r="A13" s="50" t="s">
        <v>12</v>
      </c>
      <c r="B13" s="51"/>
      <c r="C13" s="51"/>
      <c r="D13" s="52"/>
      <c r="E13" s="17">
        <v>241833.09</v>
      </c>
      <c r="F13" s="17">
        <v>246517.15</v>
      </c>
      <c r="G13" s="18">
        <v>76858.2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20723.29</v>
      </c>
      <c r="G14" s="18">
        <v>101604.26</v>
      </c>
    </row>
    <row r="15" spans="1:7" ht="15.6" x14ac:dyDescent="0.3">
      <c r="A15" s="50" t="s">
        <v>68</v>
      </c>
      <c r="B15" s="51"/>
      <c r="C15" s="51"/>
      <c r="D15" s="52"/>
      <c r="E15" s="17">
        <v>-459.68</v>
      </c>
      <c r="F15" s="17">
        <v>691.11</v>
      </c>
      <c r="G15" s="18">
        <v>-1615.36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529909.04999999993</v>
      </c>
      <c r="F16" s="16">
        <f>SUM(F17:F20)</f>
        <v>526245.85</v>
      </c>
      <c r="G16" s="16">
        <f>SUM(G17:G20)</f>
        <v>219033.61000000002</v>
      </c>
    </row>
    <row r="17" spans="1:12" ht="26.25" customHeight="1" x14ac:dyDescent="0.3">
      <c r="A17" s="95" t="s">
        <v>43</v>
      </c>
      <c r="B17" s="96"/>
      <c r="C17" s="96"/>
      <c r="D17" s="97"/>
      <c r="E17" s="17">
        <v>515450.79</v>
      </c>
      <c r="F17" s="17">
        <v>512613.12</v>
      </c>
      <c r="G17" s="18">
        <v>214424.93</v>
      </c>
    </row>
    <row r="18" spans="1:12" ht="15.6" x14ac:dyDescent="0.3">
      <c r="A18" s="43" t="s">
        <v>55</v>
      </c>
      <c r="B18" s="43"/>
      <c r="C18" s="43"/>
      <c r="D18" s="43"/>
      <c r="E18" s="17">
        <v>1399.74</v>
      </c>
      <c r="F18" s="17">
        <v>1299.6300000000001</v>
      </c>
      <c r="G18" s="18">
        <v>447.95</v>
      </c>
    </row>
    <row r="19" spans="1:12" ht="15.6" x14ac:dyDescent="0.3">
      <c r="A19" s="43" t="s">
        <v>56</v>
      </c>
      <c r="B19" s="43"/>
      <c r="C19" s="43"/>
      <c r="D19" s="43"/>
      <c r="E19" s="17">
        <v>0</v>
      </c>
      <c r="F19" s="17">
        <v>0</v>
      </c>
      <c r="G19" s="18">
        <v>0</v>
      </c>
    </row>
    <row r="20" spans="1:12" ht="15.6" x14ac:dyDescent="0.3">
      <c r="A20" s="43" t="s">
        <v>57</v>
      </c>
      <c r="B20" s="43"/>
      <c r="C20" s="43"/>
      <c r="D20" s="43"/>
      <c r="E20" s="17">
        <v>13058.52</v>
      </c>
      <c r="F20" s="17">
        <v>12333.1</v>
      </c>
      <c r="G20" s="18">
        <v>4160.7299999999996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454.92</v>
      </c>
      <c r="G21" s="16">
        <f>SUM(G22)</f>
        <v>2906.9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454.92</v>
      </c>
      <c r="G22" s="18">
        <v>2906.9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39">
        <f>'Р-Крестьянская 57(2019)'!F59</f>
        <v>-427055.7819414055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211018.86277385268</v>
      </c>
    </row>
    <row r="27" spans="1:12" ht="64.95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'[3]УК ВР декабрь нар'!W173</f>
        <v>22827.952350142645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'[3]УК ВР декабрь нар'!X173</f>
        <v>5635.9061860244547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'[3]УК ВР декабрь нар'!Y173</f>
        <v>78611.742400000003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'[3]УК ВР декабрь нар'!AA173+'[3]УК ВР декабрь нар'!AB173+'[3]УК ВР декабрь нар'!AC173+'[3]УК ВР декабрь нар'!AD173+'[3]УК ВР декабрь нар'!AE173+'[3]УК ВР декабрь нар'!AF173+'[3]УК ВР декабрь нар'!AG173+'[3]УК ВР декабрь нар'!AH173+'[3]УК ВР декабрь нар'!AJ173+'[3]УК ВР декабрь нар'!AL173+'[3]УК ВР декабрь нар'!AN173+'[3]УК ВР декабрь нар'!AO173+'[3]УК ВР декабрь нар'!AP173+'[3]УК ВР декабрь нар'!AQ173+'[3]УК ВР декабрь нар'!AR173+'[3]УК ВР декабрь нар'!AT173</f>
        <v>12836.89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'[3]УК ВР декабрь нар'!AY173</f>
        <v>91106.371837685583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SUM(F35:F39)+53748.46</f>
        <v>212679.68122973741</v>
      </c>
    </row>
    <row r="34" spans="1:12" ht="79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'[3]УК ВР декабрь нар'!CN173+'[3]УК ВР декабрь нар'!DU173</f>
        <v>73500.696140747445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'[3]УК ВР декабрь нар'!CO173+'[3]УК ВР декабрь нар'!DV173</f>
        <v>19236.156222132184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'[3]УК ВР декабрь нар'!CP173+'[3]УК ВР декабрь нар'!DW173</f>
        <v>19416.293100000003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'[3]УК ВР декабрь нар'!AI173+'[3]УК ВР декабрь нар'!AJ173+'[3]УК ВР декабрь нар'!AS173+'[3]УК ВР декабрь нар'!BM173+'[3]УК ВР декабрь нар'!DB173+'[3]УК ВР декабрь нар'!EK173+'[3]УК ВР декабрь нар'!AM173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'[3]УК ВР декабрь нар'!DF173+'[3]УК ВР декабрь нар'!EP173</f>
        <v>46778.075766857808</v>
      </c>
    </row>
    <row r="40" spans="1:12" ht="66" customHeight="1" x14ac:dyDescent="0.3">
      <c r="A40" s="84" t="s">
        <v>74</v>
      </c>
      <c r="B40" s="85"/>
      <c r="C40" s="85"/>
      <c r="D40" s="85"/>
      <c r="E40" s="86"/>
      <c r="F40" s="26">
        <f>SUM(F41:F49)</f>
        <v>161654.05831049566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'[3]УК ВР декабрь нар'!FB173+'[3]УК ВР декабрь нар'!FX173</f>
        <v>97939.299343118386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'[3]УК ВР декабрь нар'!FC173+'[3]УК ВР декабрь нар'!FY173</f>
        <v>26784.576257524615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'[3]УК ВР декабрь нар'!FD173+'[3]УК ВР декабрь нар'!FZ173</f>
        <v>885.79860000000008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'[3]УК ВР декабрь нар'!GG173+'[3]УК ВР декабрь нар'!FL173+'[3]УК ВР декабрь нар'!FE173+'[3]УК ВР декабрь нар'!AK173</f>
        <v>3919.86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'[3]УК ВР декабрь нар'!FS173+'[3]УК ВР декабрь нар'!GL173</f>
        <v>32124.524109852657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customHeight="1" x14ac:dyDescent="0.3">
      <c r="A51" s="91" t="s">
        <v>75</v>
      </c>
      <c r="B51" s="92"/>
      <c r="C51" s="92"/>
      <c r="D51" s="92"/>
      <c r="E51" s="93"/>
      <c r="F51" s="26">
        <f>F26+F33+F40+F50</f>
        <v>585352.60231408582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79833.58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24040.97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55792.61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665186.18231408577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515450.79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512613.12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-576791.17425549123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H14" sqref="H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'Р-Крестьянская 57'!A2:G2</f>
        <v>перед собственниками дома по адресу: ул. Р-Крестьянская 57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'Р-Крестьянская 57'!G6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'Р-Крестьянская 57'!G8</f>
        <v>задолженность с нарастающим итогом с -01.09.2010г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-3119.8</v>
      </c>
      <c r="F9" s="16">
        <f t="shared" ref="F9:G9" si="0">SUM(F10:F15)</f>
        <v>59302.54</v>
      </c>
      <c r="G9" s="16">
        <f t="shared" si="0"/>
        <v>276616.26999999996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10091.280000000001</v>
      </c>
      <c r="G10" s="18">
        <v>114064.04</v>
      </c>
    </row>
    <row r="11" spans="1:7" ht="15.6" x14ac:dyDescent="0.3">
      <c r="A11" s="50" t="s">
        <v>10</v>
      </c>
      <c r="B11" s="51"/>
      <c r="C11" s="51"/>
      <c r="D11" s="52"/>
      <c r="E11" s="17">
        <v>0</v>
      </c>
      <c r="F11" s="17">
        <v>0</v>
      </c>
      <c r="G11" s="18">
        <v>0</v>
      </c>
    </row>
    <row r="12" spans="1:7" ht="15.6" x14ac:dyDescent="0.3">
      <c r="A12" s="50" t="s">
        <v>11</v>
      </c>
      <c r="B12" s="51"/>
      <c r="C12" s="51"/>
      <c r="D12" s="52"/>
      <c r="E12" s="17">
        <v>-1202.06</v>
      </c>
      <c r="F12" s="17">
        <v>12613.96</v>
      </c>
      <c r="G12" s="18">
        <v>24220.17</v>
      </c>
    </row>
    <row r="13" spans="1:7" ht="15.6" x14ac:dyDescent="0.3">
      <c r="A13" s="50" t="s">
        <v>12</v>
      </c>
      <c r="B13" s="51"/>
      <c r="C13" s="51"/>
      <c r="D13" s="52"/>
      <c r="E13" s="17">
        <v>-1917.74</v>
      </c>
      <c r="F13" s="17">
        <v>29686.14</v>
      </c>
      <c r="G13" s="18">
        <v>45254.32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9614.9500000000007</v>
      </c>
      <c r="G14" s="18">
        <v>91989.31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-2703.79</v>
      </c>
      <c r="G15" s="18">
        <v>1088.43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531572.51</v>
      </c>
      <c r="F16" s="16">
        <f t="shared" ref="F16:G16" si="1">SUM(F17:F20)</f>
        <v>517919.75999999995</v>
      </c>
      <c r="G16" s="16">
        <f t="shared" si="1"/>
        <v>235593.26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516420.84</v>
      </c>
      <c r="F17" s="17">
        <v>502944.22</v>
      </c>
      <c r="G17" s="18">
        <v>230808.45</v>
      </c>
    </row>
    <row r="18" spans="1:12" ht="15.6" x14ac:dyDescent="0.3">
      <c r="A18" s="43" t="s">
        <v>55</v>
      </c>
      <c r="B18" s="43"/>
      <c r="C18" s="43"/>
      <c r="D18" s="43"/>
      <c r="E18" s="17">
        <v>1493.24</v>
      </c>
      <c r="F18" s="17">
        <v>1480.47</v>
      </c>
      <c r="G18" s="18">
        <v>460.72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13658.43</v>
      </c>
      <c r="F20" s="17">
        <v>13495.07</v>
      </c>
      <c r="G20" s="18">
        <v>4324.09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39">
        <f>'Р-Крестьянская 57(2020)'!F59</f>
        <v>-576791.17425549123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116249.87642020057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5">
        <f>'[4]УК ВР декабрь нар'!W173</f>
        <v>4319.7505569588893</v>
      </c>
      <c r="L28" s="40"/>
    </row>
    <row r="29" spans="1:12" ht="15.6" hidden="1" x14ac:dyDescent="0.3">
      <c r="A29" s="73" t="s">
        <v>31</v>
      </c>
      <c r="B29" s="74"/>
      <c r="C29" s="74"/>
      <c r="D29" s="74"/>
      <c r="E29" s="75"/>
      <c r="F29" s="25">
        <f>'[4]УК ВР декабрь нар'!X173</f>
        <v>1027.3768508413334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5">
        <f>'[4]УК ВР декабрь нар'!Y173+'[4]УК ВР декабрь нар'!DX173</f>
        <v>1730.0291999999999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5">
        <f>'[4]УК ВР декабрь нар'!AV173+'[4]УК ВР декабрь нар'!BM173+'[4]УК ВР декабрь нар'!BN173+'[4]УК ВР декабрь нар'!BO173+'[4]УК ВР декабрь нар'!BP173+'[4]УК ВР декабрь нар'!EG173+'[4]УК ВР декабрь нар'!EH173+'[4]УК ВР декабрь нар'!EI173+'[4]УК ВР декабрь нар'!EJ173</f>
        <v>87820.381349999996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5">
        <f>'[4]УК ВР декабрь нар'!AY173</f>
        <v>21352.338462400356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SUM(F35:F39)+29885.62</f>
        <v>150404.88835876668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5">
        <f>'[4]УК ВР декабрь нар'!CN173+'[4]УК ВР декабрь нар'!DU173</f>
        <v>65776.58180269583</v>
      </c>
      <c r="L35" s="40"/>
    </row>
    <row r="36" spans="1:12" ht="15.6" hidden="1" x14ac:dyDescent="0.3">
      <c r="A36" s="78" t="s">
        <v>31</v>
      </c>
      <c r="B36" s="78"/>
      <c r="C36" s="78"/>
      <c r="D36" s="78"/>
      <c r="E36" s="78"/>
      <c r="F36" s="25">
        <f>'[4]УК ВР декабрь нар'!CO173+'[4]УК ВР декабрь нар'!DV173</f>
        <v>15966.652566667997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5">
        <f>'[4]УК ВР декабрь нар'!CP173+'[4]УК ВР декабрь нар'!DL173+'[4]УК ВР декабрь нар'!DP173+'[4]УК ВР декабрь нар'!DT173</f>
        <v>9023.5622000000003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5">
        <f>'[4]УК ВР декабрь нар'!DB173+'[4]УК ВР декабрь нар'!DY173+'[4]УК ВР декабрь нар'!DZ173+'[4]УК ВР декабрь нар'!EA173+'[4]УК ВР декабрь нар'!EB173+'[4]УК ВР декабрь нар'!EC173+'[4]УК ВР декабрь нар'!ED173+'[4]УК ВР декабрь нар'!EE173+'[4]УК ВР декабрь нар'!EF173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5">
        <f>'[4]УК ВР декабрь нар'!DG173+'[4]УК ВР декабрь нар'!EP173</f>
        <v>29752.471789402847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6">
        <f>SUM(F41:F49)</f>
        <v>215265.61585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5">
        <f>'[4]УК ВР декабрь нар'!$EU173+'[4]УК ВР декабрь нар'!FV173+'[4]УК ВР декабрь нар'!EY173</f>
        <v>211180.06</v>
      </c>
      <c r="L41" s="40"/>
    </row>
    <row r="42" spans="1:12" ht="15.6" hidden="1" x14ac:dyDescent="0.3">
      <c r="A42" s="73" t="s">
        <v>31</v>
      </c>
      <c r="B42" s="74"/>
      <c r="C42" s="74"/>
      <c r="D42" s="74"/>
      <c r="E42" s="74"/>
      <c r="F42" s="25"/>
    </row>
    <row r="43" spans="1:12" ht="15.6" hidden="1" x14ac:dyDescent="0.3">
      <c r="A43" s="78" t="s">
        <v>21</v>
      </c>
      <c r="B43" s="78"/>
      <c r="C43" s="78"/>
      <c r="D43" s="78"/>
      <c r="E43" s="73"/>
      <c r="F43" s="25"/>
    </row>
    <row r="44" spans="1:12" ht="15.6" hidden="1" x14ac:dyDescent="0.3">
      <c r="A44" s="73" t="s">
        <v>17</v>
      </c>
      <c r="B44" s="74"/>
      <c r="C44" s="74"/>
      <c r="D44" s="74"/>
      <c r="E44" s="74"/>
      <c r="F44" s="25"/>
    </row>
    <row r="45" spans="1:12" ht="15.6" hidden="1" x14ac:dyDescent="0.3">
      <c r="A45" s="78" t="s">
        <v>22</v>
      </c>
      <c r="B45" s="78"/>
      <c r="C45" s="78"/>
      <c r="D45" s="78"/>
      <c r="E45" s="73"/>
      <c r="F45" s="25"/>
    </row>
    <row r="46" spans="1:12" ht="15.6" hidden="1" x14ac:dyDescent="0.3">
      <c r="A46" s="73" t="s">
        <v>17</v>
      </c>
      <c r="B46" s="74"/>
      <c r="C46" s="74"/>
      <c r="D46" s="74"/>
      <c r="E46" s="74"/>
      <c r="F46" s="25"/>
    </row>
    <row r="47" spans="1:12" ht="15.6" hidden="1" x14ac:dyDescent="0.3">
      <c r="A47" s="78" t="s">
        <v>18</v>
      </c>
      <c r="B47" s="78"/>
      <c r="C47" s="78"/>
      <c r="D47" s="78"/>
      <c r="E47" s="73"/>
      <c r="F47" s="25">
        <f>'[4]УК ВР декабрь нар'!EW173+'[4]УК ВР декабрь нар'!FA173+'[4]УК ВР декабрь нар'!FZ173</f>
        <v>1118.2108500000002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5">
        <f>'[4]УК ВР декабрь нар'!FL173+'[4]УК ВР декабрь нар'!GG173</f>
        <v>2967.3449999999998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5">
        <f>'[4]УК ВР декабрь нар'!FS173+'[4]УК ВР декабрь нар'!GL173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75</v>
      </c>
      <c r="B51" s="92"/>
      <c r="C51" s="92"/>
      <c r="D51" s="92"/>
      <c r="E51" s="93"/>
      <c r="F51" s="26">
        <f>F26+F33+F40+F50</f>
        <v>481920.38062896725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73942.320000000007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14075.6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59866.720000000001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555862.70062896726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516420.84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502944.22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-616233.03488445841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57</vt:lpstr>
      <vt:lpstr>Р-Крестьянская 57(2019)</vt:lpstr>
      <vt:lpstr>Р-Крестьянская 57(2020)</vt:lpstr>
      <vt:lpstr>Р-Крестьянская 57(2021)</vt:lpstr>
      <vt:lpstr>'Р-Крестьянская 57'!Область_печати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2018-04-06T08:49:22Z</cp:lastPrinted>
  <dcterms:created xsi:type="dcterms:W3CDTF">2013-05-24T09:13:10Z</dcterms:created>
  <dcterms:modified xsi:type="dcterms:W3CDTF">2022-03-28T06:29:08Z</dcterms:modified>
</cp:coreProperties>
</file>